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DISPOSITIVI per DA VINCI IS4000\Gara 177-BAS-2022\Documenti di gara\"/>
    </mc:Choice>
  </mc:AlternateContent>
  <bookViews>
    <workbookView xWindow="120" yWindow="15" windowWidth="15195" windowHeight="8190" activeTab="1"/>
  </bookViews>
  <sheets>
    <sheet name="offerta " sheetId="2" r:id="rId1"/>
    <sheet name="congruità prezzi" sheetId="4" r:id="rId2"/>
  </sheets>
  <calcPr calcId="162913"/>
</workbook>
</file>

<file path=xl/calcChain.xml><?xml version="1.0" encoding="utf-8"?>
<calcChain xmlns="http://schemas.openxmlformats.org/spreadsheetml/2006/main">
  <c r="F26" i="2" l="1"/>
  <c r="F10" i="2"/>
  <c r="F11" i="2"/>
  <c r="F12" i="2"/>
  <c r="F13" i="2"/>
  <c r="F14" i="2"/>
  <c r="F15" i="2"/>
  <c r="F16" i="2"/>
  <c r="F17" i="2"/>
  <c r="F18" i="2"/>
  <c r="F19" i="2"/>
  <c r="F20" i="2"/>
  <c r="F21" i="2"/>
  <c r="F22" i="2"/>
  <c r="F23" i="2"/>
  <c r="F24" i="2"/>
  <c r="F25" i="2"/>
  <c r="F9" i="2"/>
  <c r="A10" i="2"/>
  <c r="A11" i="2" s="1"/>
  <c r="A12" i="2" s="1"/>
  <c r="A13" i="2" s="1"/>
  <c r="A14" i="2" s="1"/>
  <c r="A15" i="2" s="1"/>
  <c r="A16" i="2" s="1"/>
  <c r="A17" i="2" s="1"/>
  <c r="A18" i="2" s="1"/>
  <c r="A19" i="2" s="1"/>
  <c r="A20" i="2" s="1"/>
  <c r="A21" i="2" s="1"/>
  <c r="A22" i="2" s="1"/>
  <c r="A23" i="2" s="1"/>
  <c r="A24" i="2" s="1"/>
  <c r="A25" i="2" s="1"/>
</calcChain>
</file>

<file path=xl/sharedStrings.xml><?xml version="1.0" encoding="utf-8"?>
<sst xmlns="http://schemas.openxmlformats.org/spreadsheetml/2006/main" count="115" uniqueCount="64">
  <si>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</si>
  <si>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</si>
  <si>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</si>
  <si>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</si>
  <si>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</si>
  <si>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</si>
  <si>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</si>
  <si>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</si>
  <si>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</si>
  <si>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</si>
  <si>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</si>
  <si>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</si>
  <si>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</si>
  <si>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</si>
  <si>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</si>
  <si>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</si>
  <si>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</si>
  <si>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</si>
  <si>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</si>
  <si>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</si>
  <si>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Luogo di produzione</t>
  </si>
  <si>
    <t>Codice articolo produttore (REF)</t>
  </si>
  <si>
    <t xml:space="preserve">Codice articolo fornitore </t>
  </si>
  <si>
    <t>Confezione da pz.</t>
  </si>
  <si>
    <t xml:space="preserve">Nr.  Repertorio      </t>
  </si>
  <si>
    <t>%</t>
  </si>
  <si>
    <t xml:space="preserve"> prezzo unitario  </t>
  </si>
  <si>
    <t>€</t>
  </si>
  <si>
    <t>Decrizione commerciale/tecnica del prodotto</t>
  </si>
  <si>
    <t>€ _________</t>
  </si>
  <si>
    <t>Azienda ULSS n. 7 Pedemontana</t>
  </si>
  <si>
    <t>1) Scomposizione dell'offerta economica secondo il modello sotto riportato:</t>
  </si>
  <si>
    <t xml:space="preserve"> Azienda Ulss n.  ………….</t>
  </si>
  <si>
    <t>Prezzo unitario offerto riferito alla UDM indicata                  (IVA esclusa)</t>
  </si>
  <si>
    <t xml:space="preserve">Unità di misura </t>
  </si>
  <si>
    <t>Allegato 3</t>
  </si>
  <si>
    <t>voce</t>
  </si>
  <si>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 (in caso di R.T.I. o Consorzio costituito/costituendo dovranno essere indicati i dati di tutte le imprese raggruppande/raggruppate consorziate/consorziande)</t>
  </si>
  <si>
    <t>n°</t>
  </si>
  <si>
    <t>Oggetto: Procedura negoziata senza previa pubblicazione di un bando di gara, ai sensi dell’art. 63, comma 2 lett. b) del D.Lgs. n. 50/2016, per la fornitura di materiale di consumo per Sistemi robotici da Vinci Gara 2022-177-BAS – CIG 93146715AC</t>
  </si>
  <si>
    <t>Easykit -ABM 2015</t>
  </si>
  <si>
    <t>Easykit –ABM.2110</t>
  </si>
  <si>
    <t>Arm drape 111/470015</t>
  </si>
  <si>
    <t>Colum drape 111/470341</t>
  </si>
  <si>
    <t>Filtro Airsenal 326/ASM-EVAC1</t>
  </si>
  <si>
    <t>Trocar Airsenal 326/IAS12-100LPI</t>
  </si>
  <si>
    <t>CarePad 3/PAD90503</t>
  </si>
  <si>
    <t xml:space="preserve">Tip Cover 111/400180 </t>
  </si>
  <si>
    <t>Fenestrated Bipolar 111/471205</t>
  </si>
  <si>
    <t>Large Needle Driver 111/471006</t>
  </si>
  <si>
    <t>Maryland dissector 111/471172</t>
  </si>
  <si>
    <t>Monopolar Curved Scissor 111/470179</t>
  </si>
  <si>
    <t>Permanent Cautery Hook 111/470183</t>
  </si>
  <si>
    <t>Permanent Cautery Spatula 111/470184</t>
  </si>
  <si>
    <t>Prograsp Forceps 111/471093</t>
  </si>
  <si>
    <t>Pinza fenestrata tip-up Grasper DA VINCI XI 111/470347</t>
  </si>
  <si>
    <t>Vessal sealer 111/480422</t>
  </si>
  <si>
    <t>Prezzo unitario a base d’asta</t>
  </si>
  <si>
    <t>Quantità 24 mesi</t>
  </si>
  <si>
    <t>Totale  24 mesi</t>
  </si>
  <si>
    <t>Importo                  24  mesi             (iva esclusa)</t>
  </si>
  <si>
    <t>Totale dell'intera fornitura (24 mesi)  IVA esclusa</t>
  </si>
  <si>
    <t>Totale dell'intera fornitura (24 mesi)  IVA inclusa</t>
  </si>
  <si>
    <t>Importo complessivo 24 mesi a base d’asta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</si>
</sst>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0.00\ &quot;€&quot;;\-#,##0.00\ &quot;€&quot;"/>
    <numFmt numFmtId="44" formatCode="_-* #,##0.00\ &quot;€&quot;_-;\-* #,##0.00\ &quot;€&quot;_-;_-* &quot;-&quot;??\ &quot;€&quot;_-;_-@_-"/>
    <numFmt numFmtId="164" formatCode="_-&quot;€&quot;\ * #,##0.00_-;\-&quot;€&quot;\ * #,##0.00_-;_-&quot;€&quot;\ * &quot;-&quot;??_-;_-@_-"/>
    <numFmt numFmtId="165" formatCode="&quot;€&quot;\ #,##0.00"/>
  </numFmts>
  <fonts count="27"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b/>
      <sz val="11"/>
      <color indexed="8"/>
      <name val="Trebuchet MS"/>
      <family val="2"/>
    </font>
    <font>
      <b/>
      <i/>
      <sz val="11"/>
      <name val="Arial"/>
      <family val="2"/>
    </font>
    <font>
      <b/>
      <sz val="12"/>
      <color theme="1"/>
      <name val="Calibri"/>
      <family val="2"/>
      <scheme val="minor"/>
    </font>
    <font>
      <b/>
      <sz val="11"/>
      <color indexed="8"/>
      <name val="Arial"/>
      <family val="2"/>
    </font>
    <font>
      <sz val="12"/>
      <name val="Arial"/>
      <family val="2"/>
    </font>
    <font>
      <sz val="11"/>
      <color theme="1"/>
      <name val="Calibri"/>
      <family val="2"/>
      <scheme val="minor"/>
    </font>
    <font>
      <sz val="12"/>
      <color theme="1"/>
      <name val="Times New Roman"/>
      <family val="1"/>
    </font>
    <font>
      <sz val="11"/>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theme="4" tint="0.79998168889431442"/>
        <bgColor indexed="64"/>
      </patternFill>
    </fill>
  </fills>
  <borders count="27">
    <border>
      <left/>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4" fontId="24" fillId="0" borderId="0" applyFont="0" applyFill="0" applyBorder="0" applyAlignment="0" applyProtection="0"/>
  </cellStyleXfs>
  <cellXfs count="77">
    <xf numFmtId="0" fontId="0" fillId="0" borderId="0" xfId="0"/>
    <xf numFmtId="0" fontId="2" fillId="0" borderId="0" xfId="0" applyFont="1" applyBorder="1" applyAlignment="1"/>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0" borderId="0" xfId="0" applyFont="1" applyAlignment="1"/>
    <xf numFmtId="0" fontId="12" fillId="0" borderId="0" xfId="0" applyFont="1" applyBorder="1" applyAlignment="1"/>
    <xf numFmtId="0" fontId="11" fillId="0" borderId="0" xfId="0" applyFont="1" applyBorder="1" applyAlignment="1"/>
    <xf numFmtId="0" fontId="15" fillId="2" borderId="1" xfId="0" applyFont="1" applyFill="1" applyBorder="1" applyAlignment="1">
      <alignment horizontal="center" wrapText="1"/>
    </xf>
    <xf numFmtId="0" fontId="16" fillId="2" borderId="1" xfId="0" applyFont="1" applyFill="1" applyBorder="1" applyAlignment="1"/>
    <xf numFmtId="9" fontId="15" fillId="2" borderId="1" xfId="0" applyNumberFormat="1" applyFont="1" applyFill="1" applyBorder="1" applyAlignment="1">
      <alignment horizontal="center" wrapText="1"/>
    </xf>
    <xf numFmtId="0" fontId="17" fillId="0" borderId="0" xfId="0" applyFont="1"/>
    <xf numFmtId="0" fontId="2" fillId="0" borderId="2" xfId="0" applyFont="1" applyBorder="1" applyAlignment="1">
      <alignment horizontal="center" vertical="top" wrapText="1"/>
    </xf>
    <xf numFmtId="0" fontId="18" fillId="0" borderId="7" xfId="0" applyFont="1" applyBorder="1" applyAlignment="1">
      <alignment wrapText="1"/>
    </xf>
    <xf numFmtId="0" fontId="10" fillId="0" borderId="0" xfId="0" applyFont="1"/>
    <xf numFmtId="0" fontId="10" fillId="2" borderId="18" xfId="0" applyFont="1" applyFill="1" applyBorder="1"/>
    <xf numFmtId="0" fontId="2" fillId="0" borderId="17" xfId="0" applyFont="1" applyBorder="1" applyAlignment="1">
      <alignment horizontal="center" vertical="top" wrapText="1"/>
    </xf>
    <xf numFmtId="0" fontId="10" fillId="0" borderId="19" xfId="0" applyFont="1" applyBorder="1" applyAlignment="1">
      <alignment horizontal="center"/>
    </xf>
    <xf numFmtId="0" fontId="2" fillId="0" borderId="16" xfId="0" applyFont="1" applyBorder="1" applyAlignment="1">
      <alignment horizontal="center" vertical="top" wrapText="1"/>
    </xf>
    <xf numFmtId="0" fontId="15" fillId="2" borderId="20" xfId="0" applyFont="1" applyFill="1" applyBorder="1" applyAlignment="1">
      <alignment horizontal="center" wrapText="1"/>
    </xf>
    <xf numFmtId="0" fontId="16" fillId="2" borderId="20" xfId="0" applyFont="1" applyFill="1" applyBorder="1" applyAlignment="1"/>
    <xf numFmtId="0" fontId="8" fillId="0" borderId="0" xfId="0" applyFont="1" applyAlignment="1">
      <alignment horizontal="center" vertical="center"/>
    </xf>
    <xf numFmtId="0" fontId="7" fillId="0" borderId="0" xfId="0" applyFont="1" applyBorder="1" applyAlignment="1">
      <alignment horizontal="center"/>
    </xf>
    <xf numFmtId="0" fontId="8" fillId="0" borderId="0" xfId="0" applyFont="1" applyAlignment="1">
      <alignment vertical="center"/>
    </xf>
    <xf numFmtId="165" fontId="14" fillId="4" borderId="21" xfId="2" applyNumberFormat="1" applyFont="1" applyFill="1" applyBorder="1" applyAlignment="1">
      <alignment horizontal="left" vertical="top"/>
    </xf>
    <xf numFmtId="9" fontId="14" fillId="3" borderId="21" xfId="2" applyNumberFormat="1" applyFont="1" applyFill="1" applyBorder="1" applyAlignment="1">
      <alignment horizontal="left" vertical="top"/>
    </xf>
    <xf numFmtId="0" fontId="11" fillId="4" borderId="21" xfId="0" applyFont="1" applyFill="1" applyBorder="1" applyAlignment="1" applyProtection="1">
      <alignment horizontal="center" vertical="center" wrapText="1"/>
    </xf>
    <xf numFmtId="0" fontId="13" fillId="4" borderId="21" xfId="0" applyFont="1" applyFill="1" applyBorder="1" applyAlignment="1">
      <alignment horizontal="center" vertical="center" wrapText="1"/>
    </xf>
    <xf numFmtId="0" fontId="23" fillId="0" borderId="0" xfId="0" applyFont="1" applyBorder="1" applyAlignment="1"/>
    <xf numFmtId="165" fontId="14" fillId="4" borderId="22" xfId="2" applyNumberFormat="1" applyFont="1" applyFill="1" applyBorder="1" applyAlignment="1">
      <alignment horizontal="left" vertical="top"/>
    </xf>
    <xf numFmtId="0" fontId="13" fillId="4" borderId="21" xfId="0" applyFont="1" applyFill="1" applyBorder="1" applyAlignment="1" applyProtection="1">
      <alignment horizontal="center" vertical="center" wrapText="1"/>
    </xf>
    <xf numFmtId="0" fontId="23" fillId="0" borderId="21" xfId="0" applyFont="1" applyBorder="1" applyAlignment="1">
      <alignment horizontal="center"/>
    </xf>
    <xf numFmtId="0" fontId="25" fillId="0" borderId="21" xfId="0" applyFont="1" applyBorder="1" applyAlignment="1">
      <alignment horizontal="center" vertical="center" wrapText="1"/>
    </xf>
    <xf numFmtId="0" fontId="25" fillId="0" borderId="0" xfId="0" applyFont="1" applyBorder="1" applyAlignment="1">
      <alignment vertical="center" wrapText="1"/>
    </xf>
    <xf numFmtId="0" fontId="5" fillId="5" borderId="21" xfId="0" applyFont="1" applyFill="1" applyBorder="1" applyAlignment="1">
      <alignment horizontal="center" vertical="center" wrapText="1"/>
    </xf>
    <xf numFmtId="0" fontId="25" fillId="0" borderId="21" xfId="0" applyFont="1" applyBorder="1" applyAlignment="1">
      <alignment vertical="center" wrapText="1"/>
    </xf>
    <xf numFmtId="7" fontId="26" fillId="0" borderId="6" xfId="4" applyNumberFormat="1" applyFont="1" applyBorder="1" applyAlignment="1">
      <alignment vertical="center"/>
    </xf>
    <xf numFmtId="7" fontId="26" fillId="3" borderId="6" xfId="4" applyNumberFormat="1" applyFont="1" applyFill="1" applyBorder="1" applyAlignment="1">
      <alignment vertical="center"/>
    </xf>
    <xf numFmtId="7" fontId="25" fillId="0" borderId="21" xfId="0" applyNumberFormat="1" applyFont="1" applyBorder="1" applyAlignment="1">
      <alignment vertical="center" wrapText="1"/>
    </xf>
    <xf numFmtId="0" fontId="19" fillId="4" borderId="21" xfId="0" applyFont="1" applyFill="1" applyBorder="1" applyAlignment="1" applyProtection="1">
      <alignment horizontal="center" vertical="center" wrapText="1"/>
    </xf>
    <xf numFmtId="0" fontId="13" fillId="4" borderId="21" xfId="0" applyFont="1" applyFill="1" applyBorder="1" applyAlignment="1">
      <alignment vertical="center" wrapText="1"/>
    </xf>
    <xf numFmtId="0" fontId="13" fillId="4" borderId="21" xfId="0" applyFont="1" applyFill="1" applyBorder="1" applyAlignment="1" applyProtection="1">
      <alignment vertical="center" wrapText="1"/>
    </xf>
    <xf numFmtId="7" fontId="20" fillId="5" borderId="21" xfId="0" applyNumberFormat="1" applyFont="1" applyFill="1" applyBorder="1" applyAlignment="1">
      <alignment horizontal="center" vertical="center" wrapText="1"/>
    </xf>
    <xf numFmtId="165" fontId="0" fillId="0" borderId="21" xfId="0" applyNumberFormat="1" applyBorder="1"/>
    <xf numFmtId="0" fontId="0" fillId="0" borderId="21" xfId="0" applyBorder="1"/>
    <xf numFmtId="0" fontId="17" fillId="0" borderId="21" xfId="0" applyFont="1" applyBorder="1"/>
    <xf numFmtId="0" fontId="22" fillId="0" borderId="0" xfId="0" applyFont="1" applyBorder="1" applyAlignment="1">
      <alignment horizontal="center"/>
    </xf>
    <xf numFmtId="0" fontId="15" fillId="2" borderId="13" xfId="0" applyFont="1" applyFill="1" applyBorder="1" applyAlignment="1">
      <alignment horizontal="center" wrapText="1"/>
    </xf>
    <xf numFmtId="0" fontId="15" fillId="2" borderId="14" xfId="0" applyFont="1" applyFill="1" applyBorder="1" applyAlignment="1">
      <alignment horizontal="center" wrapText="1"/>
    </xf>
    <xf numFmtId="0" fontId="15" fillId="2" borderId="15" xfId="0" applyFont="1" applyFill="1" applyBorder="1" applyAlignment="1">
      <alignment horizontal="center" wrapText="1"/>
    </xf>
    <xf numFmtId="0" fontId="16" fillId="2" borderId="10" xfId="0" applyFont="1" applyFill="1" applyBorder="1" applyAlignment="1">
      <alignment horizontal="left" vertical="top" wrapText="1"/>
    </xf>
    <xf numFmtId="0" fontId="16" fillId="2" borderId="11" xfId="0" applyFont="1" applyFill="1" applyBorder="1" applyAlignment="1">
      <alignment horizontal="left" vertical="top" wrapText="1"/>
    </xf>
    <xf numFmtId="0" fontId="16" fillId="2" borderId="12" xfId="0" applyFont="1" applyFill="1" applyBorder="1" applyAlignment="1">
      <alignment horizontal="left" vertical="top" wrapText="1"/>
    </xf>
    <xf numFmtId="0" fontId="15" fillId="2" borderId="10" xfId="0" applyFont="1" applyFill="1" applyBorder="1"/>
    <xf numFmtId="0" fontId="15" fillId="2" borderId="11" xfId="0" applyFont="1" applyFill="1" applyBorder="1"/>
    <xf numFmtId="0" fontId="15" fillId="2" borderId="8" xfId="0" applyFont="1" applyFill="1" applyBorder="1"/>
    <xf numFmtId="0" fontId="18" fillId="0" borderId="0" xfId="0" applyFont="1" applyBorder="1" applyAlignment="1">
      <alignment horizontal="right" wrapText="1"/>
    </xf>
    <xf numFmtId="0" fontId="9" fillId="0" borderId="0" xfId="0" applyFont="1" applyAlignment="1"/>
    <xf numFmtId="0" fontId="14" fillId="4" borderId="24" xfId="0" applyFont="1" applyFill="1" applyBorder="1" applyAlignment="1">
      <alignment horizontal="right" vertical="top" wrapText="1"/>
    </xf>
    <xf numFmtId="0" fontId="14" fillId="4" borderId="25" xfId="0" applyFont="1" applyFill="1" applyBorder="1" applyAlignment="1">
      <alignment horizontal="right" vertical="top" wrapText="1"/>
    </xf>
    <xf numFmtId="0" fontId="14" fillId="4" borderId="26" xfId="0" applyFont="1" applyFill="1" applyBorder="1" applyAlignment="1">
      <alignment horizontal="right" vertical="top" wrapText="1"/>
    </xf>
    <xf numFmtId="0" fontId="14" fillId="4" borderId="6" xfId="0" applyFont="1" applyFill="1" applyBorder="1" applyAlignment="1">
      <alignment horizontal="right" vertical="top" wrapText="1"/>
    </xf>
    <xf numFmtId="0" fontId="14" fillId="4" borderId="9" xfId="0" applyFont="1" applyFill="1" applyBorder="1" applyAlignment="1">
      <alignment horizontal="right" vertical="top" wrapText="1"/>
    </xf>
    <xf numFmtId="0" fontId="14" fillId="4" borderId="23" xfId="0" applyFont="1" applyFill="1" applyBorder="1" applyAlignment="1">
      <alignment horizontal="right" vertical="top" wrapText="1"/>
    </xf>
    <xf numFmtId="0" fontId="7" fillId="0" borderId="21" xfId="0" applyFont="1" applyBorder="1" applyAlignment="1">
      <alignment horizontal="center" vertical="top" wrapText="1"/>
    </xf>
    <xf numFmtId="0" fontId="21" fillId="0" borderId="21" xfId="0" applyFont="1" applyBorder="1" applyAlignment="1">
      <alignment horizontal="left" vertical="justify" wrapText="1"/>
    </xf>
    <xf numFmtId="0" fontId="16" fillId="2" borderId="3" xfId="0" applyFont="1" applyFill="1" applyBorder="1" applyAlignment="1">
      <alignment vertical="center" wrapText="1"/>
    </xf>
    <xf numFmtId="0" fontId="16" fillId="2" borderId="4" xfId="0" applyFont="1" applyFill="1" applyBorder="1" applyAlignment="1">
      <alignment vertical="center" wrapText="1"/>
    </xf>
    <xf numFmtId="0" fontId="16" fillId="2" borderId="5" xfId="0" applyFont="1" applyFill="1" applyBorder="1" applyAlignment="1">
      <alignment vertical="center" wrapText="1"/>
    </xf>
    <xf numFmtId="0" fontId="15" fillId="2" borderId="10" xfId="0" applyFont="1" applyFill="1" applyBorder="1" applyAlignment="1">
      <alignment horizontal="center"/>
    </xf>
    <xf numFmtId="0" fontId="15" fillId="2" borderId="11" xfId="0" applyFont="1" applyFill="1" applyBorder="1" applyAlignment="1">
      <alignment horizontal="center"/>
    </xf>
    <xf numFmtId="0" fontId="15" fillId="2" borderId="8" xfId="0" applyFont="1" applyFill="1" applyBorder="1" applyAlignment="1">
      <alignment horizontal="center"/>
    </xf>
    <xf numFmtId="7" fontId="20" fillId="5" borderId="21" xfId="0" applyNumberFormat="1" applyFont="1" applyFill="1" applyBorder="1" applyAlignment="1">
      <alignment horizontal="right" vertical="center" wrapText="1"/>
    </xf>
    <xf numFmtId="0" fontId="10" fillId="0" borderId="0" xfId="0" applyFont="1" applyAlignment="1">
      <alignment horizontal="center"/>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41"/>
  <sheetViews>
    <sheetView topLeftCell="A25" zoomScale="75" zoomScaleNormal="75" workbookViewId="0">
      <selection activeCell="B9" sqref="B9:B25"/>
    </sheetView>
  </sheetViews>
  <sheetFormatPr defaultColWidth="9.140625" defaultRowHeight="14.25" x14ac:dyDescent="0.2"/>
  <cols>
    <col min="1" max="1" width="6.28515625" style="25" bestFit="1" customWidth="1"/>
    <col min="2" max="2" width="50" style="3" customWidth="1"/>
    <col min="3" max="3" width="8.85546875" style="3" bestFit="1" customWidth="1"/>
    <col min="4" max="4" width="13.85546875" style="3" customWidth="1"/>
    <col min="5" max="5" width="17.28515625" style="3" bestFit="1" customWidth="1"/>
    <col min="6" max="6" width="18.85546875" style="3" customWidth="1"/>
    <col min="7" max="7" width="10.7109375" style="3" customWidth="1"/>
    <col min="8" max="8" width="17.28515625" style="3" customWidth="1"/>
    <col min="9" max="9" width="16.5703125" style="3" bestFit="1" customWidth="1"/>
    <col min="10" max="10" width="17.28515625" style="3" customWidth="1"/>
    <col min="11" max="11" width="22.85546875" style="3" customWidth="1"/>
    <col min="12" max="12" width="14" style="3" bestFit="1" customWidth="1"/>
    <col min="13" max="13" width="13.28515625" style="3" customWidth="1"/>
    <col min="14" max="14" width="13.7109375" style="3" bestFit="1" customWidth="1"/>
    <col min="15" max="15" width="19.5703125" style="3" customWidth="1"/>
    <col min="16" max="16" width="23.85546875" style="3" customWidth="1"/>
    <col min="17" max="16384" width="9.140625" style="3"/>
  </cols>
  <sheetData>
    <row r="1" spans="1:16" ht="15" x14ac:dyDescent="0.25">
      <c r="B1" s="26"/>
      <c r="C1" s="26"/>
      <c r="D1" s="26"/>
      <c r="E1" s="26"/>
      <c r="F1" s="26"/>
      <c r="G1" s="60" t="s">
        <v>16</v>
      </c>
      <c r="H1" s="60"/>
      <c r="I1" s="60"/>
      <c r="J1" s="60"/>
      <c r="K1" s="5"/>
      <c r="L1" s="4"/>
      <c r="M1" s="4"/>
      <c r="N1" s="4"/>
      <c r="O1" s="49" t="s">
        <v>35</v>
      </c>
      <c r="P1" s="49"/>
    </row>
    <row r="2" spans="1:16" ht="15" x14ac:dyDescent="0.25">
      <c r="B2" s="26"/>
      <c r="C2" s="26"/>
      <c r="D2" s="26"/>
      <c r="E2" s="26"/>
      <c r="F2" s="26"/>
      <c r="G2" s="60" t="s">
        <v>30</v>
      </c>
      <c r="H2" s="60"/>
      <c r="I2" s="60"/>
      <c r="J2" s="60"/>
      <c r="K2" s="5"/>
      <c r="L2" s="4"/>
      <c r="M2" s="4"/>
      <c r="N2" s="4"/>
    </row>
    <row r="3" spans="1:16" ht="15" x14ac:dyDescent="0.25">
      <c r="B3" s="26"/>
      <c r="C3" s="26"/>
      <c r="D3" s="26"/>
      <c r="E3" s="26"/>
      <c r="F3" s="26"/>
      <c r="G3" s="60" t="s">
        <v>17</v>
      </c>
      <c r="H3" s="60"/>
      <c r="I3" s="60"/>
      <c r="J3" s="60"/>
      <c r="K3" s="5"/>
      <c r="L3" s="4"/>
      <c r="M3" s="4"/>
      <c r="N3" s="4"/>
    </row>
    <row r="4" spans="1:16" ht="15" x14ac:dyDescent="0.25">
      <c r="B4" s="26"/>
      <c r="C4" s="26"/>
      <c r="D4" s="26"/>
      <c r="E4" s="26"/>
      <c r="F4" s="26"/>
      <c r="G4" s="60" t="s">
        <v>18</v>
      </c>
      <c r="H4" s="60"/>
      <c r="I4" s="60"/>
      <c r="J4" s="60"/>
      <c r="K4" s="5"/>
      <c r="L4" s="4"/>
      <c r="M4" s="4"/>
      <c r="N4" s="4"/>
    </row>
    <row r="5" spans="1:16" ht="15" x14ac:dyDescent="0.25">
      <c r="B5" s="6"/>
      <c r="C5" s="24"/>
      <c r="D5" s="24"/>
      <c r="E5" s="24"/>
      <c r="F5" s="24"/>
      <c r="G5" s="7"/>
      <c r="H5" s="7"/>
      <c r="I5" s="7"/>
      <c r="J5" s="7"/>
      <c r="K5" s="5"/>
      <c r="L5" s="4"/>
      <c r="M5" s="4"/>
      <c r="N5" s="4"/>
    </row>
    <row r="6" spans="1:16" ht="33.75" customHeight="1" x14ac:dyDescent="0.2">
      <c r="A6" s="68" t="s">
        <v>39</v>
      </c>
      <c r="B6" s="68"/>
      <c r="C6" s="68"/>
      <c r="D6" s="68"/>
      <c r="E6" s="68"/>
      <c r="F6" s="68"/>
      <c r="G6" s="68"/>
      <c r="H6" s="68"/>
      <c r="I6" s="68"/>
      <c r="J6" s="68"/>
      <c r="K6" s="68"/>
      <c r="L6" s="68"/>
      <c r="M6" s="68"/>
      <c r="N6" s="68"/>
      <c r="O6" s="68"/>
      <c r="P6" s="68"/>
    </row>
    <row r="7" spans="1:16" ht="75" customHeight="1" x14ac:dyDescent="0.2">
      <c r="A7" s="67" t="s">
        <v>37</v>
      </c>
      <c r="B7" s="67"/>
      <c r="C7" s="67"/>
      <c r="D7" s="67"/>
      <c r="E7" s="67"/>
      <c r="F7" s="67"/>
      <c r="G7" s="67"/>
      <c r="H7" s="67"/>
      <c r="I7" s="67"/>
      <c r="J7" s="67"/>
      <c r="K7" s="67"/>
      <c r="L7" s="67"/>
      <c r="M7" s="67"/>
      <c r="N7" s="67"/>
      <c r="O7" s="67"/>
      <c r="P7" s="67"/>
    </row>
    <row r="8" spans="1:16" s="2" customFormat="1" ht="66" customHeight="1" x14ac:dyDescent="0.2">
      <c r="A8" s="37" t="s">
        <v>36</v>
      </c>
      <c r="B8" s="37" t="s">
        <v>7</v>
      </c>
      <c r="C8" s="37" t="s">
        <v>34</v>
      </c>
      <c r="D8" s="37" t="s">
        <v>58</v>
      </c>
      <c r="E8" s="37" t="s">
        <v>57</v>
      </c>
      <c r="F8" s="37" t="s">
        <v>59</v>
      </c>
      <c r="G8" s="29" t="s">
        <v>19</v>
      </c>
      <c r="H8" s="29" t="s">
        <v>20</v>
      </c>
      <c r="I8" s="29" t="s">
        <v>21</v>
      </c>
      <c r="J8" s="29" t="s">
        <v>22</v>
      </c>
      <c r="K8" s="29" t="s">
        <v>28</v>
      </c>
      <c r="L8" s="30" t="s">
        <v>23</v>
      </c>
      <c r="M8" s="30" t="s">
        <v>8</v>
      </c>
      <c r="N8" s="30" t="s">
        <v>24</v>
      </c>
      <c r="O8" s="30" t="s">
        <v>33</v>
      </c>
      <c r="P8" s="42" t="s">
        <v>60</v>
      </c>
    </row>
    <row r="9" spans="1:16" s="31" customFormat="1" ht="16.5" x14ac:dyDescent="0.2">
      <c r="A9" s="34">
        <v>1</v>
      </c>
      <c r="B9" s="38" t="s">
        <v>40</v>
      </c>
      <c r="C9" s="35" t="s">
        <v>38</v>
      </c>
      <c r="D9" s="38">
        <v>700</v>
      </c>
      <c r="E9" s="39">
        <v>750.75</v>
      </c>
      <c r="F9" s="41">
        <f>D9*E9</f>
        <v>525525</v>
      </c>
      <c r="G9" s="29"/>
      <c r="H9" s="29"/>
      <c r="I9" s="29"/>
      <c r="J9" s="29"/>
      <c r="K9" s="29"/>
      <c r="L9" s="30"/>
      <c r="M9" s="30"/>
      <c r="N9" s="30"/>
      <c r="O9" s="33"/>
      <c r="P9" s="33"/>
    </row>
    <row r="10" spans="1:16" s="31" customFormat="1" ht="16.5" x14ac:dyDescent="0.2">
      <c r="A10" s="34">
        <f>A9+1</f>
        <v>2</v>
      </c>
      <c r="B10" s="38" t="s">
        <v>41</v>
      </c>
      <c r="C10" s="35" t="s">
        <v>38</v>
      </c>
      <c r="D10" s="38">
        <v>400</v>
      </c>
      <c r="E10" s="39">
        <v>750.75</v>
      </c>
      <c r="F10" s="41">
        <f t="shared" ref="F10:F25" si="0">D10*E10</f>
        <v>300300</v>
      </c>
      <c r="G10" s="29"/>
      <c r="H10" s="29"/>
      <c r="I10" s="29"/>
      <c r="J10" s="29"/>
      <c r="K10" s="29"/>
      <c r="L10" s="30"/>
      <c r="M10" s="30"/>
      <c r="N10" s="30"/>
      <c r="O10" s="43"/>
      <c r="P10" s="44"/>
    </row>
    <row r="11" spans="1:16" s="31" customFormat="1" ht="16.5" x14ac:dyDescent="0.2">
      <c r="A11" s="34">
        <f t="shared" ref="A11:A21" si="1">A10+1</f>
        <v>3</v>
      </c>
      <c r="B11" s="38" t="s">
        <v>42</v>
      </c>
      <c r="C11" s="35" t="s">
        <v>38</v>
      </c>
      <c r="D11" s="38">
        <v>120</v>
      </c>
      <c r="E11" s="39">
        <v>128.69999999999999</v>
      </c>
      <c r="F11" s="41">
        <f t="shared" si="0"/>
        <v>15443.999999999998</v>
      </c>
      <c r="G11" s="29"/>
      <c r="H11" s="29"/>
      <c r="I11" s="29"/>
      <c r="J11" s="29"/>
      <c r="K11" s="29"/>
      <c r="L11" s="30"/>
      <c r="M11" s="30"/>
      <c r="N11" s="30"/>
      <c r="O11" s="43"/>
      <c r="P11" s="44"/>
    </row>
    <row r="12" spans="1:16" s="31" customFormat="1" ht="16.5" x14ac:dyDescent="0.2">
      <c r="A12" s="34">
        <f t="shared" si="1"/>
        <v>4</v>
      </c>
      <c r="B12" s="38" t="s">
        <v>43</v>
      </c>
      <c r="C12" s="35" t="s">
        <v>38</v>
      </c>
      <c r="D12" s="38">
        <v>120</v>
      </c>
      <c r="E12" s="40">
        <v>44.2</v>
      </c>
      <c r="F12" s="41">
        <f t="shared" si="0"/>
        <v>5304</v>
      </c>
      <c r="G12" s="29"/>
      <c r="H12" s="29"/>
      <c r="I12" s="29"/>
      <c r="J12" s="29"/>
      <c r="K12" s="29"/>
      <c r="L12" s="30"/>
      <c r="M12" s="30"/>
      <c r="N12" s="30"/>
      <c r="O12" s="43"/>
      <c r="P12" s="44"/>
    </row>
    <row r="13" spans="1:16" s="2" customFormat="1" ht="15" customHeight="1" x14ac:dyDescent="0.2">
      <c r="A13" s="34">
        <f t="shared" si="1"/>
        <v>5</v>
      </c>
      <c r="B13" s="38" t="s">
        <v>44</v>
      </c>
      <c r="C13" s="35" t="s">
        <v>38</v>
      </c>
      <c r="D13" s="38">
        <v>924</v>
      </c>
      <c r="E13" s="39">
        <v>134.55000000000001</v>
      </c>
      <c r="F13" s="41">
        <f t="shared" si="0"/>
        <v>124324.20000000001</v>
      </c>
      <c r="G13" s="29"/>
      <c r="H13" s="29"/>
      <c r="I13" s="29"/>
      <c r="J13" s="29"/>
      <c r="K13" s="29"/>
      <c r="L13" s="29"/>
      <c r="M13" s="29"/>
      <c r="N13" s="29"/>
      <c r="O13" s="29"/>
      <c r="P13" s="29"/>
    </row>
    <row r="14" spans="1:16" s="2" customFormat="1" ht="16.5" x14ac:dyDescent="0.2">
      <c r="A14" s="34">
        <f t="shared" si="1"/>
        <v>6</v>
      </c>
      <c r="B14" s="38" t="s">
        <v>45</v>
      </c>
      <c r="C14" s="35" t="s">
        <v>38</v>
      </c>
      <c r="D14" s="38">
        <v>924</v>
      </c>
      <c r="E14" s="39">
        <v>141.69999999999999</v>
      </c>
      <c r="F14" s="41">
        <f t="shared" si="0"/>
        <v>130930.79999999999</v>
      </c>
      <c r="G14" s="29"/>
      <c r="H14" s="29"/>
      <c r="I14" s="29"/>
      <c r="J14" s="29"/>
      <c r="K14" s="29"/>
      <c r="L14" s="29"/>
      <c r="M14" s="29"/>
      <c r="N14" s="29"/>
      <c r="O14" s="29"/>
      <c r="P14" s="29"/>
    </row>
    <row r="15" spans="1:16" s="2" customFormat="1" ht="15" customHeight="1" x14ac:dyDescent="0.2">
      <c r="A15" s="34">
        <f t="shared" si="1"/>
        <v>7</v>
      </c>
      <c r="B15" s="38" t="s">
        <v>46</v>
      </c>
      <c r="C15" s="35" t="s">
        <v>38</v>
      </c>
      <c r="D15" s="38">
        <v>240</v>
      </c>
      <c r="E15" s="39">
        <v>117</v>
      </c>
      <c r="F15" s="41">
        <f t="shared" si="0"/>
        <v>28080</v>
      </c>
      <c r="G15" s="29"/>
      <c r="H15" s="29"/>
      <c r="I15" s="29"/>
      <c r="J15" s="29"/>
      <c r="K15" s="29"/>
      <c r="L15" s="29"/>
      <c r="M15" s="29"/>
      <c r="N15" s="29"/>
      <c r="O15" s="29"/>
      <c r="P15" s="29"/>
    </row>
    <row r="16" spans="1:16" s="2" customFormat="1" ht="24" customHeight="1" x14ac:dyDescent="0.2">
      <c r="A16" s="34">
        <f t="shared" si="1"/>
        <v>8</v>
      </c>
      <c r="B16" s="38" t="s">
        <v>47</v>
      </c>
      <c r="C16" s="35" t="s">
        <v>38</v>
      </c>
      <c r="D16" s="38">
        <v>1160</v>
      </c>
      <c r="E16" s="39">
        <v>49.4</v>
      </c>
      <c r="F16" s="41">
        <f t="shared" si="0"/>
        <v>57304</v>
      </c>
      <c r="G16" s="29"/>
      <c r="H16" s="29"/>
      <c r="I16" s="29"/>
      <c r="J16" s="29"/>
      <c r="K16" s="29"/>
      <c r="L16" s="29"/>
      <c r="M16" s="29"/>
      <c r="N16" s="29"/>
      <c r="O16" s="29"/>
      <c r="P16" s="29"/>
    </row>
    <row r="17" spans="1:16" s="2" customFormat="1" ht="24" customHeight="1" x14ac:dyDescent="0.2">
      <c r="A17" s="34">
        <f t="shared" si="1"/>
        <v>9</v>
      </c>
      <c r="B17" s="38" t="s">
        <v>48</v>
      </c>
      <c r="C17" s="35" t="s">
        <v>38</v>
      </c>
      <c r="D17" s="38">
        <v>30</v>
      </c>
      <c r="E17" s="39">
        <v>6012.5</v>
      </c>
      <c r="F17" s="41">
        <f t="shared" si="0"/>
        <v>180375</v>
      </c>
      <c r="G17" s="29"/>
      <c r="H17" s="29"/>
      <c r="I17" s="29"/>
      <c r="J17" s="29"/>
      <c r="K17" s="29"/>
      <c r="L17" s="29"/>
      <c r="M17" s="29"/>
      <c r="N17" s="29"/>
      <c r="O17" s="29"/>
      <c r="P17" s="29"/>
    </row>
    <row r="18" spans="1:16" s="2" customFormat="1" ht="24" customHeight="1" x14ac:dyDescent="0.2">
      <c r="A18" s="34">
        <f t="shared" si="1"/>
        <v>10</v>
      </c>
      <c r="B18" s="38" t="s">
        <v>49</v>
      </c>
      <c r="C18" s="35" t="s">
        <v>38</v>
      </c>
      <c r="D18" s="38">
        <v>110</v>
      </c>
      <c r="E18" s="39">
        <v>4940</v>
      </c>
      <c r="F18" s="41">
        <f t="shared" si="0"/>
        <v>543400</v>
      </c>
      <c r="G18" s="29"/>
      <c r="H18" s="29"/>
      <c r="I18" s="29"/>
      <c r="J18" s="29"/>
      <c r="K18" s="29"/>
      <c r="L18" s="29"/>
      <c r="M18" s="29"/>
      <c r="N18" s="29"/>
      <c r="O18" s="29"/>
      <c r="P18" s="29"/>
    </row>
    <row r="19" spans="1:16" s="1" customFormat="1" ht="16.5" x14ac:dyDescent="0.2">
      <c r="A19" s="34">
        <f t="shared" si="1"/>
        <v>11</v>
      </c>
      <c r="B19" s="38" t="s">
        <v>50</v>
      </c>
      <c r="C19" s="35" t="s">
        <v>38</v>
      </c>
      <c r="D19" s="38">
        <v>88</v>
      </c>
      <c r="E19" s="39">
        <v>6012.5</v>
      </c>
      <c r="F19" s="41">
        <f t="shared" si="0"/>
        <v>529100</v>
      </c>
      <c r="G19" s="29"/>
      <c r="H19" s="29"/>
      <c r="I19" s="29"/>
      <c r="J19" s="29"/>
      <c r="K19" s="29"/>
      <c r="L19" s="29"/>
      <c r="M19" s="29"/>
      <c r="N19" s="29"/>
      <c r="O19" s="29"/>
      <c r="P19" s="29"/>
    </row>
    <row r="20" spans="1:16" ht="16.5" x14ac:dyDescent="0.2">
      <c r="A20" s="34">
        <f t="shared" si="1"/>
        <v>12</v>
      </c>
      <c r="B20" s="38" t="s">
        <v>51</v>
      </c>
      <c r="C20" s="35" t="s">
        <v>38</v>
      </c>
      <c r="D20" s="38">
        <v>106</v>
      </c>
      <c r="E20" s="39">
        <v>8047.65</v>
      </c>
      <c r="F20" s="41">
        <f t="shared" si="0"/>
        <v>853050.89999999991</v>
      </c>
      <c r="G20" s="29"/>
      <c r="H20" s="29"/>
      <c r="I20" s="29"/>
      <c r="J20" s="29"/>
      <c r="K20" s="29"/>
      <c r="L20" s="29"/>
      <c r="M20" s="29"/>
      <c r="N20" s="29"/>
      <c r="O20" s="29"/>
      <c r="P20" s="29"/>
    </row>
    <row r="21" spans="1:16" ht="16.5" x14ac:dyDescent="0.2">
      <c r="A21" s="34">
        <f t="shared" si="1"/>
        <v>13</v>
      </c>
      <c r="B21" s="38" t="s">
        <v>52</v>
      </c>
      <c r="C21" s="35" t="s">
        <v>38</v>
      </c>
      <c r="D21" s="38">
        <v>6</v>
      </c>
      <c r="E21" s="40">
        <v>4748.87</v>
      </c>
      <c r="F21" s="41">
        <f t="shared" si="0"/>
        <v>28493.22</v>
      </c>
      <c r="G21" s="29"/>
      <c r="H21" s="29"/>
      <c r="I21" s="29"/>
      <c r="J21" s="29"/>
      <c r="K21" s="29"/>
      <c r="L21" s="29"/>
      <c r="M21" s="29"/>
      <c r="N21" s="29"/>
      <c r="O21" s="29"/>
      <c r="P21" s="29"/>
    </row>
    <row r="22" spans="1:16" ht="16.5" x14ac:dyDescent="0.2">
      <c r="A22" s="34">
        <f>A21+1</f>
        <v>14</v>
      </c>
      <c r="B22" s="38" t="s">
        <v>53</v>
      </c>
      <c r="C22" s="35" t="s">
        <v>38</v>
      </c>
      <c r="D22" s="38">
        <v>8</v>
      </c>
      <c r="E22" s="39">
        <v>5019.95</v>
      </c>
      <c r="F22" s="41">
        <f t="shared" si="0"/>
        <v>40159.599999999999</v>
      </c>
      <c r="G22" s="29"/>
      <c r="H22" s="29"/>
      <c r="I22" s="29"/>
      <c r="J22" s="29"/>
      <c r="K22" s="29"/>
      <c r="L22" s="29"/>
      <c r="M22" s="29"/>
      <c r="N22" s="29"/>
      <c r="O22" s="29"/>
      <c r="P22" s="29"/>
    </row>
    <row r="23" spans="1:16" ht="16.5" x14ac:dyDescent="0.2">
      <c r="A23" s="34">
        <f>A22+1</f>
        <v>15</v>
      </c>
      <c r="B23" s="38" t="s">
        <v>54</v>
      </c>
      <c r="C23" s="35" t="s">
        <v>38</v>
      </c>
      <c r="D23" s="38">
        <v>80</v>
      </c>
      <c r="E23" s="39">
        <v>4972.5</v>
      </c>
      <c r="F23" s="41">
        <f t="shared" si="0"/>
        <v>397800</v>
      </c>
      <c r="G23" s="29"/>
      <c r="H23" s="29"/>
      <c r="I23" s="29"/>
      <c r="J23" s="29"/>
      <c r="K23" s="29"/>
      <c r="L23" s="29"/>
      <c r="M23" s="29"/>
      <c r="N23" s="29"/>
      <c r="O23" s="29"/>
      <c r="P23" s="29"/>
    </row>
    <row r="24" spans="1:16" ht="31.5" x14ac:dyDescent="0.2">
      <c r="A24" s="34">
        <f>A23+1</f>
        <v>16</v>
      </c>
      <c r="B24" s="38" t="s">
        <v>55</v>
      </c>
      <c r="C24" s="35" t="s">
        <v>38</v>
      </c>
      <c r="D24" s="38">
        <v>16</v>
      </c>
      <c r="E24" s="39">
        <v>5519.8</v>
      </c>
      <c r="F24" s="41">
        <f t="shared" si="0"/>
        <v>88316.800000000003</v>
      </c>
      <c r="G24" s="29"/>
      <c r="H24" s="29"/>
      <c r="I24" s="29"/>
      <c r="J24" s="29"/>
      <c r="K24" s="29"/>
      <c r="L24" s="29"/>
      <c r="M24" s="29"/>
      <c r="N24" s="29"/>
      <c r="O24" s="29"/>
      <c r="P24" s="29"/>
    </row>
    <row r="25" spans="1:16" ht="16.5" x14ac:dyDescent="0.2">
      <c r="A25" s="34">
        <f>A24+1</f>
        <v>17</v>
      </c>
      <c r="B25" s="38" t="s">
        <v>56</v>
      </c>
      <c r="C25" s="35" t="s">
        <v>38</v>
      </c>
      <c r="D25" s="38">
        <v>60</v>
      </c>
      <c r="E25" s="39">
        <v>1421.55</v>
      </c>
      <c r="F25" s="41">
        <f t="shared" si="0"/>
        <v>85293</v>
      </c>
      <c r="G25" s="29"/>
      <c r="H25" s="29"/>
      <c r="I25" s="29"/>
      <c r="J25" s="29"/>
      <c r="K25" s="29"/>
      <c r="L25" s="29"/>
      <c r="M25" s="29"/>
      <c r="N25" s="29"/>
      <c r="O25" s="29"/>
      <c r="P25" s="29"/>
    </row>
    <row r="26" spans="1:16" ht="30.75" customHeight="1" x14ac:dyDescent="0.2">
      <c r="A26" s="75" t="s">
        <v>63</v>
      </c>
      <c r="B26" s="75"/>
      <c r="C26" s="75"/>
      <c r="D26" s="75"/>
      <c r="E26" s="75"/>
      <c r="F26" s="45">
        <f>SUM(F9:F25)</f>
        <v>3933200.52</v>
      </c>
      <c r="K26" s="9"/>
      <c r="L26" s="61" t="s">
        <v>61</v>
      </c>
      <c r="M26" s="62"/>
      <c r="N26" s="62"/>
      <c r="O26" s="63"/>
      <c r="P26" s="32" t="s">
        <v>9</v>
      </c>
    </row>
    <row r="27" spans="1:16" ht="15.75" customHeight="1" x14ac:dyDescent="0.3">
      <c r="A27" s="3"/>
      <c r="K27" s="10"/>
      <c r="L27" s="64" t="s">
        <v>14</v>
      </c>
      <c r="M27" s="65"/>
      <c r="N27" s="65"/>
      <c r="O27" s="66"/>
      <c r="P27" s="28" t="s">
        <v>25</v>
      </c>
    </row>
    <row r="28" spans="1:16" ht="15.75" customHeight="1" x14ac:dyDescent="0.3">
      <c r="A28" s="3"/>
      <c r="K28" s="8"/>
      <c r="L28" s="64" t="s">
        <v>62</v>
      </c>
      <c r="M28" s="65"/>
      <c r="N28" s="65"/>
      <c r="O28" s="66"/>
      <c r="P28" s="27" t="s">
        <v>27</v>
      </c>
    </row>
    <row r="29" spans="1:16" ht="15.75" customHeight="1" x14ac:dyDescent="0.25">
      <c r="A29" s="3"/>
      <c r="K29" s="59" t="s">
        <v>15</v>
      </c>
      <c r="L29" s="59"/>
      <c r="M29" s="59"/>
      <c r="N29" s="59"/>
      <c r="O29" s="59"/>
      <c r="P29" s="16" t="s">
        <v>29</v>
      </c>
    </row>
    <row r="30" spans="1:16" ht="15.75" customHeight="1" x14ac:dyDescent="0.2">
      <c r="A30" s="3"/>
    </row>
    <row r="31" spans="1:16" ht="15" customHeight="1" x14ac:dyDescent="0.2">
      <c r="A31" s="3"/>
      <c r="I31" s="50" t="s">
        <v>0</v>
      </c>
      <c r="J31" s="51"/>
      <c r="K31" s="51"/>
      <c r="L31" s="51"/>
      <c r="M31" s="51"/>
      <c r="N31" s="51"/>
      <c r="O31" s="51"/>
      <c r="P31" s="52"/>
    </row>
    <row r="32" spans="1:16" ht="15" customHeight="1" x14ac:dyDescent="0.2">
      <c r="A32" s="3"/>
      <c r="E32" s="36"/>
      <c r="F32" s="36"/>
      <c r="I32" s="53" t="s">
        <v>31</v>
      </c>
      <c r="J32" s="54"/>
      <c r="K32" s="54"/>
      <c r="L32" s="54"/>
      <c r="M32" s="54"/>
      <c r="N32" s="54"/>
      <c r="O32" s="54"/>
      <c r="P32" s="55"/>
    </row>
    <row r="33" spans="1:16" ht="27" x14ac:dyDescent="0.2">
      <c r="A33" s="3"/>
      <c r="E33" s="36"/>
      <c r="F33" s="36"/>
      <c r="I33" s="56" t="s">
        <v>1</v>
      </c>
      <c r="J33" s="57"/>
      <c r="K33" s="57"/>
      <c r="L33" s="57"/>
      <c r="M33" s="57"/>
      <c r="N33" s="58"/>
      <c r="O33" s="22"/>
      <c r="P33" s="11" t="s">
        <v>2</v>
      </c>
    </row>
    <row r="34" spans="1:16" x14ac:dyDescent="0.2">
      <c r="A34" s="3"/>
      <c r="I34" s="56"/>
      <c r="J34" s="57"/>
      <c r="K34" s="57"/>
      <c r="L34" s="57"/>
      <c r="M34" s="57"/>
      <c r="N34" s="58"/>
      <c r="O34" s="23"/>
      <c r="P34" s="12"/>
    </row>
    <row r="35" spans="1:16" x14ac:dyDescent="0.2">
      <c r="I35" s="56"/>
      <c r="J35" s="57"/>
      <c r="K35" s="57"/>
      <c r="L35" s="57"/>
      <c r="M35" s="57"/>
      <c r="N35" s="58"/>
      <c r="O35" s="23"/>
      <c r="P35" s="12"/>
    </row>
    <row r="36" spans="1:16" x14ac:dyDescent="0.2">
      <c r="I36" s="56"/>
      <c r="J36" s="57"/>
      <c r="K36" s="57"/>
      <c r="L36" s="57"/>
      <c r="M36" s="57"/>
      <c r="N36" s="58"/>
      <c r="O36" s="23"/>
      <c r="P36" s="12"/>
    </row>
    <row r="37" spans="1:16" x14ac:dyDescent="0.2">
      <c r="I37" s="56" t="s">
        <v>3</v>
      </c>
      <c r="J37" s="57"/>
      <c r="K37" s="57"/>
      <c r="L37" s="57"/>
      <c r="M37" s="57"/>
      <c r="N37" s="58"/>
      <c r="O37" s="23"/>
      <c r="P37" s="12"/>
    </row>
    <row r="38" spans="1:16" x14ac:dyDescent="0.2">
      <c r="I38" s="56" t="s">
        <v>4</v>
      </c>
      <c r="J38" s="57"/>
      <c r="K38" s="57"/>
      <c r="L38" s="57"/>
      <c r="M38" s="57"/>
      <c r="N38" s="58"/>
      <c r="O38" s="23"/>
      <c r="P38" s="12"/>
    </row>
    <row r="39" spans="1:16" x14ac:dyDescent="0.2">
      <c r="I39" s="56" t="s">
        <v>5</v>
      </c>
      <c r="J39" s="57"/>
      <c r="K39" s="57"/>
      <c r="L39" s="57"/>
      <c r="M39" s="57"/>
      <c r="N39" s="58"/>
      <c r="O39" s="23"/>
      <c r="P39" s="13">
        <v>1</v>
      </c>
    </row>
    <row r="40" spans="1:16" x14ac:dyDescent="0.2">
      <c r="I40" s="72"/>
      <c r="J40" s="73"/>
      <c r="K40" s="73"/>
      <c r="L40" s="73"/>
      <c r="M40" s="73"/>
      <c r="N40" s="74"/>
      <c r="O40" s="23"/>
      <c r="P40" s="12"/>
    </row>
    <row r="41" spans="1:16" ht="240" customHeight="1" x14ac:dyDescent="0.2">
      <c r="I41" s="69" t="s">
        <v>6</v>
      </c>
      <c r="J41" s="70"/>
      <c r="K41" s="70"/>
      <c r="L41" s="70"/>
      <c r="M41" s="70"/>
      <c r="N41" s="70"/>
      <c r="O41" s="70"/>
      <c r="P41" s="71"/>
    </row>
  </sheetData>
  <mergeCells count="23">
    <mergeCell ref="I41:P41"/>
    <mergeCell ref="I40:N40"/>
    <mergeCell ref="A26:E26"/>
    <mergeCell ref="I38:N38"/>
    <mergeCell ref="I39:N39"/>
    <mergeCell ref="I37:N37"/>
    <mergeCell ref="I36:N36"/>
    <mergeCell ref="O1:P1"/>
    <mergeCell ref="I31:P31"/>
    <mergeCell ref="I32:P32"/>
    <mergeCell ref="I34:N34"/>
    <mergeCell ref="I35:N35"/>
    <mergeCell ref="I33:N33"/>
    <mergeCell ref="K29:O29"/>
    <mergeCell ref="G1:J1"/>
    <mergeCell ref="G2:J2"/>
    <mergeCell ref="G3:J3"/>
    <mergeCell ref="G4:J4"/>
    <mergeCell ref="L26:O26"/>
    <mergeCell ref="L28:O28"/>
    <mergeCell ref="L27:O27"/>
    <mergeCell ref="A7:P7"/>
    <mergeCell ref="A6:P6"/>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50" orientation="landscape" r:id="rId1"/>
  <headerFooter>
    <oddHeader>&amp;RAllegato B)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1"/>
  <sheetViews>
    <sheetView tabSelected="1" workbookViewId="0">
      <selection activeCell="A5" sqref="A5:H21"/>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17" t="s">
        <v>10</v>
      </c>
      <c r="B1" s="76" t="s">
        <v>11</v>
      </c>
      <c r="C1" s="76"/>
      <c r="D1" s="76"/>
      <c r="E1" s="76"/>
      <c r="F1" s="76"/>
      <c r="G1" s="76"/>
      <c r="H1" s="76"/>
    </row>
    <row r="2" spans="1:15" ht="27" customHeight="1" x14ac:dyDescent="0.25">
      <c r="A2" s="17"/>
      <c r="B2" s="15" t="s">
        <v>32</v>
      </c>
      <c r="C2" s="15" t="s">
        <v>32</v>
      </c>
      <c r="D2" s="15" t="s">
        <v>32</v>
      </c>
      <c r="E2" s="15" t="s">
        <v>32</v>
      </c>
      <c r="F2" s="15" t="s">
        <v>32</v>
      </c>
      <c r="G2" s="15" t="s">
        <v>32</v>
      </c>
      <c r="H2" s="21" t="s">
        <v>32</v>
      </c>
    </row>
    <row r="3" spans="1:15" ht="24.75" customHeight="1" x14ac:dyDescent="0.25">
      <c r="A3" s="17"/>
      <c r="B3" s="19" t="s">
        <v>12</v>
      </c>
      <c r="C3" s="19" t="s">
        <v>12</v>
      </c>
      <c r="D3" s="19" t="s">
        <v>12</v>
      </c>
      <c r="E3" s="19" t="s">
        <v>12</v>
      </c>
      <c r="F3" s="19" t="s">
        <v>12</v>
      </c>
      <c r="G3" s="19" t="s">
        <v>12</v>
      </c>
      <c r="H3" s="19" t="s">
        <v>12</v>
      </c>
    </row>
    <row r="4" spans="1:15" x14ac:dyDescent="0.25">
      <c r="A4" s="18" t="s">
        <v>13</v>
      </c>
      <c r="B4" s="20" t="s">
        <v>26</v>
      </c>
      <c r="C4" s="20" t="s">
        <v>26</v>
      </c>
      <c r="D4" s="20" t="s">
        <v>26</v>
      </c>
      <c r="E4" s="20" t="s">
        <v>26</v>
      </c>
      <c r="F4" s="20" t="s">
        <v>26</v>
      </c>
      <c r="G4" s="20" t="s">
        <v>26</v>
      </c>
      <c r="H4" s="20" t="s">
        <v>26</v>
      </c>
    </row>
    <row r="5" spans="1:15" ht="15.75" x14ac:dyDescent="0.25">
      <c r="A5" s="38" t="s">
        <v>40</v>
      </c>
      <c r="B5" s="46"/>
      <c r="C5" s="46"/>
      <c r="D5" s="46"/>
      <c r="E5" s="46"/>
      <c r="F5" s="46"/>
      <c r="G5" s="46"/>
      <c r="H5" s="46"/>
    </row>
    <row r="6" spans="1:15" ht="15.75" x14ac:dyDescent="0.25">
      <c r="A6" s="38" t="s">
        <v>41</v>
      </c>
      <c r="B6" s="47"/>
      <c r="C6" s="47"/>
      <c r="D6" s="47"/>
      <c r="E6" s="47"/>
      <c r="F6" s="47"/>
      <c r="G6" s="47"/>
      <c r="H6" s="48"/>
      <c r="I6" s="14"/>
      <c r="J6" s="14"/>
      <c r="K6" s="14"/>
      <c r="L6" s="14"/>
      <c r="M6" s="14"/>
      <c r="N6" s="14"/>
      <c r="O6" s="14"/>
    </row>
    <row r="7" spans="1:15" ht="20.100000000000001" customHeight="1" x14ac:dyDescent="0.25">
      <c r="A7" s="38" t="s">
        <v>42</v>
      </c>
      <c r="B7" s="47"/>
      <c r="C7" s="47"/>
      <c r="D7" s="47"/>
      <c r="E7" s="47"/>
      <c r="F7" s="47"/>
      <c r="G7" s="47"/>
      <c r="H7" s="48"/>
      <c r="I7" s="14"/>
      <c r="J7" s="14"/>
      <c r="K7" s="14"/>
      <c r="L7" s="14"/>
      <c r="M7" s="14"/>
      <c r="N7" s="14"/>
      <c r="O7" s="14"/>
    </row>
    <row r="8" spans="1:15" ht="20.100000000000001" customHeight="1" x14ac:dyDescent="0.25">
      <c r="A8" s="38" t="s">
        <v>43</v>
      </c>
      <c r="B8" s="47"/>
      <c r="C8" s="47"/>
      <c r="D8" s="47"/>
      <c r="E8" s="47"/>
      <c r="F8" s="47"/>
      <c r="G8" s="47"/>
      <c r="H8" s="48"/>
      <c r="I8" s="14"/>
      <c r="J8" s="14"/>
      <c r="K8" s="14"/>
      <c r="L8" s="14"/>
      <c r="M8" s="14"/>
      <c r="N8" s="14"/>
      <c r="O8" s="14"/>
    </row>
    <row r="9" spans="1:15" ht="20.100000000000001" customHeight="1" x14ac:dyDescent="0.25">
      <c r="A9" s="38" t="s">
        <v>44</v>
      </c>
      <c r="B9" s="47"/>
      <c r="C9" s="47"/>
      <c r="D9" s="47"/>
      <c r="E9" s="47"/>
      <c r="F9" s="47"/>
      <c r="G9" s="47"/>
      <c r="H9" s="48"/>
      <c r="I9" s="14"/>
      <c r="J9" s="14"/>
      <c r="K9" s="14"/>
      <c r="L9" s="14"/>
      <c r="M9" s="14"/>
      <c r="N9" s="14"/>
      <c r="O9" s="14"/>
    </row>
    <row r="10" spans="1:15" ht="20.100000000000001" customHeight="1" x14ac:dyDescent="0.25">
      <c r="A10" s="38" t="s">
        <v>45</v>
      </c>
      <c r="B10" s="47"/>
      <c r="C10" s="47"/>
      <c r="D10" s="47"/>
      <c r="E10" s="47"/>
      <c r="F10" s="47"/>
      <c r="G10" s="47"/>
      <c r="H10" s="48"/>
      <c r="I10" s="14"/>
      <c r="J10" s="14"/>
      <c r="K10" s="14"/>
      <c r="L10" s="14"/>
      <c r="M10" s="14"/>
      <c r="N10" s="14"/>
      <c r="O10" s="14"/>
    </row>
    <row r="11" spans="1:15" ht="15.75" x14ac:dyDescent="0.25">
      <c r="A11" s="38" t="s">
        <v>46</v>
      </c>
      <c r="B11" s="47"/>
      <c r="C11" s="47"/>
      <c r="D11" s="47"/>
      <c r="E11" s="47"/>
      <c r="F11" s="47"/>
      <c r="G11" s="47"/>
      <c r="H11" s="48"/>
      <c r="I11" s="14"/>
      <c r="J11" s="14"/>
      <c r="K11" s="14"/>
      <c r="L11" s="14"/>
      <c r="M11" s="14"/>
      <c r="N11" s="14"/>
      <c r="O11" s="14"/>
    </row>
    <row r="12" spans="1:15" ht="15.75" x14ac:dyDescent="0.25">
      <c r="A12" s="38" t="s">
        <v>47</v>
      </c>
      <c r="B12" s="47"/>
      <c r="C12" s="47"/>
      <c r="D12" s="47"/>
      <c r="E12" s="47"/>
      <c r="F12" s="47"/>
      <c r="G12" s="47"/>
      <c r="H12" s="48"/>
      <c r="I12" s="14"/>
      <c r="J12" s="14"/>
      <c r="K12" s="14"/>
      <c r="L12" s="14"/>
      <c r="M12" s="14"/>
      <c r="N12" s="14"/>
      <c r="O12" s="14"/>
    </row>
    <row r="13" spans="1:15" ht="15.75" x14ac:dyDescent="0.25">
      <c r="A13" s="38" t="s">
        <v>48</v>
      </c>
      <c r="B13" s="47"/>
      <c r="C13" s="47"/>
      <c r="D13" s="47"/>
      <c r="E13" s="47"/>
      <c r="F13" s="47"/>
      <c r="G13" s="47"/>
      <c r="H13" s="48"/>
      <c r="I13" s="14"/>
      <c r="J13" s="14"/>
      <c r="K13" s="14"/>
      <c r="L13" s="14"/>
      <c r="M13" s="14"/>
      <c r="N13" s="14"/>
      <c r="O13" s="14"/>
    </row>
    <row r="14" spans="1:15" ht="15.75" x14ac:dyDescent="0.25">
      <c r="A14" s="38" t="s">
        <v>49</v>
      </c>
      <c r="B14" s="47"/>
      <c r="C14" s="47"/>
      <c r="D14" s="47"/>
      <c r="E14" s="47"/>
      <c r="F14" s="47"/>
      <c r="G14" s="47"/>
      <c r="H14" s="48"/>
      <c r="I14" s="14"/>
      <c r="J14" s="14"/>
      <c r="K14" s="14"/>
      <c r="L14" s="14"/>
      <c r="M14" s="14"/>
      <c r="N14" s="14"/>
      <c r="O14" s="14"/>
    </row>
    <row r="15" spans="1:15" ht="15.75" x14ac:dyDescent="0.25">
      <c r="A15" s="38" t="s">
        <v>50</v>
      </c>
      <c r="B15" s="47"/>
      <c r="C15" s="47"/>
      <c r="D15" s="47"/>
      <c r="E15" s="47"/>
      <c r="F15" s="47"/>
      <c r="G15" s="47"/>
      <c r="H15" s="48"/>
      <c r="I15" s="14"/>
      <c r="J15" s="14"/>
      <c r="K15" s="14"/>
      <c r="L15" s="14"/>
      <c r="M15" s="14"/>
      <c r="N15" s="14"/>
      <c r="O15" s="14"/>
    </row>
    <row r="16" spans="1:15" ht="15.75" x14ac:dyDescent="0.25">
      <c r="A16" s="38" t="s">
        <v>51</v>
      </c>
      <c r="B16" s="47"/>
      <c r="C16" s="47"/>
      <c r="D16" s="47"/>
      <c r="E16" s="47"/>
      <c r="F16" s="47"/>
      <c r="G16" s="47"/>
      <c r="H16" s="47"/>
    </row>
    <row r="17" spans="1:8" ht="15.75" x14ac:dyDescent="0.25">
      <c r="A17" s="38" t="s">
        <v>52</v>
      </c>
      <c r="B17" s="47"/>
      <c r="C17" s="47"/>
      <c r="D17" s="47"/>
      <c r="E17" s="47"/>
      <c r="F17" s="47"/>
      <c r="G17" s="47"/>
      <c r="H17" s="47"/>
    </row>
    <row r="18" spans="1:8" ht="15.75" x14ac:dyDescent="0.25">
      <c r="A18" s="38" t="s">
        <v>53</v>
      </c>
      <c r="B18" s="47"/>
      <c r="C18" s="47"/>
      <c r="D18" s="47"/>
      <c r="E18" s="47"/>
      <c r="F18" s="47"/>
      <c r="G18" s="47"/>
      <c r="H18" s="47"/>
    </row>
    <row r="19" spans="1:8" ht="15.75" x14ac:dyDescent="0.25">
      <c r="A19" s="38" t="s">
        <v>54</v>
      </c>
      <c r="B19" s="47"/>
      <c r="C19" s="47"/>
      <c r="D19" s="47"/>
      <c r="E19" s="47"/>
      <c r="F19" s="47"/>
      <c r="G19" s="47"/>
      <c r="H19" s="47"/>
    </row>
    <row r="20" spans="1:8" ht="15.75" x14ac:dyDescent="0.25">
      <c r="A20" s="38" t="s">
        <v>55</v>
      </c>
      <c r="B20" s="47"/>
      <c r="C20" s="47"/>
      <c r="D20" s="47"/>
      <c r="E20" s="47"/>
      <c r="F20" s="47"/>
      <c r="G20" s="47"/>
      <c r="H20" s="47"/>
    </row>
    <row r="21" spans="1:8" ht="15.75" x14ac:dyDescent="0.25">
      <c r="A21" s="38" t="s">
        <v>56</v>
      </c>
      <c r="B21" s="47"/>
      <c r="C21" s="47"/>
      <c r="D21" s="47"/>
      <c r="E21" s="47"/>
      <c r="F21" s="47"/>
      <c r="G21" s="47"/>
      <c r="H21" s="47"/>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2022-07-08T07:39:05Z</cp:lastPrinted>
  <dcterms:created xsi:type="dcterms:W3CDTF">2012-07-30T16:47:18Z</dcterms:created>
  <dcterms:modified xsi:type="dcterms:W3CDTF">2022-07-08T07:39:23Z</dcterms:modified>
</cp:coreProperties>
</file>